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B31" i="1"/>
  <c r="C7" i="1"/>
  <c r="C12" i="1" s="1"/>
  <c r="C18" i="1" s="1"/>
  <c r="C20" i="1" s="1"/>
  <c r="C39" i="1" s="1"/>
  <c r="C43" i="1" s="1"/>
  <c r="B7" i="1"/>
  <c r="B12" i="1" s="1"/>
  <c r="B18" i="1" s="1"/>
  <c r="B20" i="1" s="1"/>
  <c r="B39" i="1" s="1"/>
  <c r="B43" i="1" s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<sst xmlns="http://schemas.openxmlformats.org/spreadsheetml/2006/main" count="40" uniqueCount="39">
  <si>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</si>
  <si>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</si>
  <si>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</si>
  <si>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</si>
  <si>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</si>
  <si>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</si>
  <si>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</si>
  <si>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</si>
  <si>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</si>
  <si>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</si>
  <si>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</si>
  <si>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</si>
  <si>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</si>
  <si>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Income attributable to NCI</t>
  </si>
  <si>
    <t>Income attributable to Controlling Int</t>
  </si>
  <si>
    <t>Retained Earnings Statement</t>
  </si>
  <si>
    <t xml:space="preserve">Beg. Ret. Earn. - Parent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</si>
  <si>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</si>
  <si>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</si>
  <si>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</si>
  <si>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</si>
  <si>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</si>
  <si>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</si>
  <si>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</si>
  <si>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Subsidiary</t>
  </si>
  <si>
    <t>Investment in Bond (net)</t>
  </si>
  <si>
    <t>Total Assets</t>
  </si>
  <si>
    <t xml:space="preserve">Accounts Payable </t>
  </si>
  <si>
    <t>Other current liabilities</t>
  </si>
  <si>
    <t>Bond Payable (net)</t>
  </si>
  <si>
    <t>Other long-term liabilites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</si>
  <si>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</si>
  <si>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</si>
  <si>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</si>
  <si>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</si>
  <si>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</si>
  <si>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</si>
  <si>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Net Income</t>
  </si>
  <si>
    <t>HH3E - CH6 - P63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</si>
</sst>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164" fontId="0" fillId="0" borderId="3" xfId="0" applyNumberFormat="1" applyBorder="1"/>
    <xf numFmtId="164" fontId="0" fillId="0" borderId="3" xfId="0" applyNumberFormat="1" applyFill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36" t="s">
        <v>5</v>
      </c>
      <c r="E2" s="36"/>
      <c r="F2" s="36"/>
      <c r="G2" s="36"/>
    </row>
    <row r="3" spans="1:8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8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8" x14ac:dyDescent="0.25">
      <c r="A5" s="7" t="s">
        <v>7</v>
      </c>
      <c r="B5" s="12">
        <v>8000000</v>
      </c>
      <c r="C5" s="12">
        <v>850000</v>
      </c>
      <c r="D5" s="29"/>
      <c r="E5" s="30"/>
      <c r="F5" s="13"/>
      <c r="G5" s="14"/>
      <c r="H5" s="22"/>
    </row>
    <row r="6" spans="1:8" x14ac:dyDescent="0.25">
      <c r="A6" s="7" t="s">
        <v>8</v>
      </c>
      <c r="B6" s="12">
        <v>-6000000</v>
      </c>
      <c r="C6" s="12">
        <v>-530000</v>
      </c>
      <c r="D6" s="29"/>
      <c r="E6" s="30"/>
      <c r="F6" s="29"/>
      <c r="G6" s="30"/>
      <c r="H6" s="22"/>
    </row>
    <row r="7" spans="1:8" x14ac:dyDescent="0.25">
      <c r="A7" s="7" t="s">
        <v>9</v>
      </c>
      <c r="B7" s="23">
        <f>SUM(B5:B6)</f>
        <v>2000000</v>
      </c>
      <c r="C7" s="23">
        <f>SUM(C5:C6)</f>
        <v>320000</v>
      </c>
      <c r="D7" s="9"/>
      <c r="E7" s="15"/>
      <c r="F7" s="13"/>
      <c r="G7" s="15"/>
      <c r="H7" s="23"/>
    </row>
    <row r="8" spans="1:8" x14ac:dyDescent="0.25">
      <c r="A8" s="7" t="s">
        <v>36</v>
      </c>
      <c r="B8" s="12">
        <v>109232.21029484054</v>
      </c>
      <c r="C8" s="12">
        <v>0</v>
      </c>
      <c r="D8" s="37"/>
      <c r="E8" s="38"/>
      <c r="F8" s="15"/>
      <c r="G8" s="13"/>
      <c r="H8" s="22"/>
    </row>
    <row r="9" spans="1:8" x14ac:dyDescent="0.25">
      <c r="A9" s="7" t="s">
        <v>10</v>
      </c>
      <c r="B9" s="12">
        <v>-1200000</v>
      </c>
      <c r="C9" s="12">
        <v>-200000</v>
      </c>
      <c r="D9" s="9"/>
      <c r="E9" s="15"/>
      <c r="F9" s="15"/>
      <c r="G9" s="13"/>
      <c r="H9" s="22"/>
    </row>
    <row r="10" spans="1:8" x14ac:dyDescent="0.25">
      <c r="A10" s="7" t="s">
        <v>11</v>
      </c>
      <c r="B10" s="12"/>
      <c r="C10" s="12">
        <v>27499.08805922186</v>
      </c>
      <c r="D10" s="29"/>
      <c r="E10" s="30"/>
      <c r="F10" s="15"/>
      <c r="G10" s="13"/>
      <c r="H10" s="22"/>
    </row>
    <row r="11" spans="1:8" x14ac:dyDescent="0.25">
      <c r="A11" s="7" t="s">
        <v>12</v>
      </c>
      <c r="B11" s="12">
        <v>-18732.027906684903</v>
      </c>
      <c r="C11" s="12"/>
      <c r="D11" s="9"/>
      <c r="E11" s="15"/>
      <c r="F11" s="29"/>
      <c r="G11" s="30"/>
      <c r="H11" s="22"/>
    </row>
    <row r="12" spans="1:8" ht="15.75" thickBot="1" x14ac:dyDescent="0.3">
      <c r="A12" s="7" t="s">
        <v>37</v>
      </c>
      <c r="B12" s="24">
        <f t="shared" ref="B12:C12" si="0">SUM(B7:B11)</f>
        <v>890500.18238815549</v>
      </c>
      <c r="C12" s="24">
        <f t="shared" si="0"/>
        <v>147499.08805922186</v>
      </c>
      <c r="D12" s="9"/>
      <c r="E12" s="15"/>
      <c r="F12" s="15"/>
      <c r="G12" s="13"/>
      <c r="H12" s="23"/>
    </row>
    <row r="13" spans="1:8" ht="15.75" thickTop="1" x14ac:dyDescent="0.25">
      <c r="A13" s="31" t="s">
        <v>13</v>
      </c>
      <c r="B13" s="32"/>
      <c r="C13" s="32"/>
      <c r="D13" s="32"/>
      <c r="E13" s="32"/>
      <c r="F13" s="31"/>
      <c r="G13" s="33"/>
      <c r="H13" s="34"/>
    </row>
    <row r="14" spans="1:8" ht="15.75" thickBot="1" x14ac:dyDescent="0.3">
      <c r="A14" s="7" t="s">
        <v>14</v>
      </c>
      <c r="B14" s="12"/>
      <c r="C14" s="12"/>
      <c r="D14" s="9"/>
      <c r="E14" s="15"/>
      <c r="F14" s="12"/>
      <c r="G14" s="13"/>
      <c r="H14" s="24"/>
    </row>
    <row r="15" spans="1:8" ht="15.75" thickTop="1" x14ac:dyDescent="0.25">
      <c r="A15" s="7"/>
      <c r="B15" s="12"/>
      <c r="C15" s="12"/>
      <c r="D15" s="9"/>
      <c r="E15" s="15"/>
      <c r="F15" s="15"/>
      <c r="G15" s="13"/>
      <c r="H15" s="12"/>
    </row>
    <row r="16" spans="1:8" x14ac:dyDescent="0.25">
      <c r="A16" s="7" t="s">
        <v>15</v>
      </c>
      <c r="B16" s="12"/>
      <c r="C16" s="12"/>
      <c r="D16" s="9"/>
      <c r="E16" s="15"/>
      <c r="F16" s="15"/>
      <c r="G16" s="13"/>
      <c r="H16" s="12"/>
    </row>
    <row r="17" spans="1:8" x14ac:dyDescent="0.25">
      <c r="A17" s="7" t="s">
        <v>16</v>
      </c>
      <c r="B17" s="12">
        <v>5741500</v>
      </c>
      <c r="C17" s="12">
        <v>225000</v>
      </c>
      <c r="D17" s="39"/>
      <c r="E17" s="38"/>
      <c r="F17" s="15"/>
      <c r="G17" s="15"/>
      <c r="H17" s="22"/>
    </row>
    <row r="18" spans="1:8" x14ac:dyDescent="0.25">
      <c r="A18" s="7" t="s">
        <v>37</v>
      </c>
      <c r="B18" s="12">
        <f>B12</f>
        <v>890500.18238815549</v>
      </c>
      <c r="C18" s="12">
        <f>C12</f>
        <v>147499.08805922186</v>
      </c>
      <c r="D18" s="9"/>
      <c r="E18" s="15"/>
      <c r="F18" s="12"/>
      <c r="G18" s="15"/>
      <c r="H18" s="12"/>
    </row>
    <row r="19" spans="1:8" x14ac:dyDescent="0.25">
      <c r="A19" s="7" t="s">
        <v>17</v>
      </c>
      <c r="B19" s="12">
        <v>-284000</v>
      </c>
      <c r="C19" s="12">
        <v>-20000</v>
      </c>
      <c r="D19" s="9"/>
      <c r="E19" s="15"/>
      <c r="F19" s="37"/>
      <c r="G19" s="38"/>
      <c r="H19" s="22"/>
    </row>
    <row r="20" spans="1:8" ht="15.75" thickBot="1" x14ac:dyDescent="0.3">
      <c r="A20" s="7" t="s">
        <v>18</v>
      </c>
      <c r="B20" s="24">
        <f>SUM(B17:B19)</f>
        <v>6348000.1823881557</v>
      </c>
      <c r="C20" s="24">
        <f>SUM(C17:C19)</f>
        <v>352499.08805922186</v>
      </c>
      <c r="D20" s="9"/>
      <c r="E20" s="15"/>
      <c r="F20" s="9"/>
      <c r="G20" s="15"/>
      <c r="H20" s="24"/>
    </row>
    <row r="21" spans="1:8" ht="15.75" thickTop="1" x14ac:dyDescent="0.25">
      <c r="A21" s="7"/>
      <c r="B21" s="12"/>
      <c r="C21" s="12"/>
      <c r="D21" s="9"/>
      <c r="E21" s="15"/>
      <c r="F21" s="13"/>
      <c r="G21" s="15"/>
      <c r="H21" s="12"/>
    </row>
    <row r="22" spans="1:8" x14ac:dyDescent="0.25">
      <c r="A22" s="4" t="s">
        <v>19</v>
      </c>
      <c r="B22" s="16"/>
      <c r="C22" s="16"/>
      <c r="D22" s="9"/>
      <c r="E22" s="14"/>
      <c r="F22" s="13"/>
      <c r="G22" s="15"/>
      <c r="H22" s="16"/>
    </row>
    <row r="23" spans="1:8" x14ac:dyDescent="0.25">
      <c r="A23" s="4" t="s">
        <v>20</v>
      </c>
      <c r="B23" s="16">
        <v>800000</v>
      </c>
      <c r="C23" s="16">
        <v>350000</v>
      </c>
      <c r="D23" s="9"/>
      <c r="E23" s="15"/>
      <c r="F23" s="13"/>
      <c r="G23" s="15"/>
      <c r="H23" s="16"/>
    </row>
    <row r="24" spans="1:8" x14ac:dyDescent="0.25">
      <c r="A24" s="4" t="s">
        <v>21</v>
      </c>
      <c r="B24" s="16">
        <v>1500000</v>
      </c>
      <c r="C24" s="16">
        <v>450000</v>
      </c>
      <c r="D24" s="9"/>
      <c r="E24" s="15"/>
      <c r="F24" s="13"/>
      <c r="G24" s="15"/>
      <c r="H24" s="16"/>
    </row>
    <row r="25" spans="1:8" x14ac:dyDescent="0.25">
      <c r="A25" s="4" t="s">
        <v>22</v>
      </c>
      <c r="B25" s="16">
        <v>2000000</v>
      </c>
      <c r="C25" s="16">
        <v>550000</v>
      </c>
      <c r="D25" s="9"/>
      <c r="E25" s="15"/>
      <c r="F25" s="13"/>
      <c r="G25" s="15"/>
      <c r="H25" s="16"/>
    </row>
    <row r="26" spans="1:8" x14ac:dyDescent="0.25">
      <c r="A26" s="4" t="s">
        <v>23</v>
      </c>
      <c r="B26" s="16">
        <v>8240000</v>
      </c>
      <c r="C26" s="16">
        <v>950000</v>
      </c>
      <c r="D26" s="9"/>
      <c r="E26" s="15"/>
      <c r="F26" s="9"/>
      <c r="G26" s="15"/>
      <c r="H26" s="16"/>
    </row>
    <row r="27" spans="1:8" x14ac:dyDescent="0.25">
      <c r="A27" s="4" t="s">
        <v>24</v>
      </c>
      <c r="B27" s="16">
        <v>555533.39075245138</v>
      </c>
      <c r="C27" s="16"/>
      <c r="D27" s="13"/>
      <c r="E27" s="15"/>
      <c r="F27" s="37"/>
      <c r="G27" s="38"/>
      <c r="H27" s="16"/>
    </row>
    <row r="28" spans="1:8" x14ac:dyDescent="0.25">
      <c r="A28" s="4"/>
      <c r="B28" s="16"/>
      <c r="C28" s="16"/>
      <c r="D28" s="13"/>
      <c r="E28" s="15"/>
      <c r="F28" s="39"/>
      <c r="G28" s="38"/>
      <c r="H28" s="16"/>
    </row>
    <row r="29" spans="1:8" x14ac:dyDescent="0.25">
      <c r="A29" s="4"/>
      <c r="B29" s="16"/>
      <c r="C29" s="16"/>
      <c r="D29" s="9"/>
      <c r="E29" s="15"/>
      <c r="F29" s="29"/>
      <c r="G29" s="30"/>
      <c r="H29" s="16"/>
    </row>
    <row r="30" spans="1:8" x14ac:dyDescent="0.25">
      <c r="A30" s="8" t="s">
        <v>25</v>
      </c>
      <c r="B30" s="17"/>
      <c r="C30" s="17">
        <v>393001.82388155628</v>
      </c>
      <c r="D30" s="9"/>
      <c r="E30" s="15"/>
      <c r="F30" s="29"/>
      <c r="G30" s="30"/>
      <c r="H30" s="16"/>
    </row>
    <row r="31" spans="1:8" ht="15.75" thickBot="1" x14ac:dyDescent="0.3">
      <c r="A31" s="8" t="s">
        <v>26</v>
      </c>
      <c r="B31" s="26">
        <f t="shared" ref="B31:C31" si="1">SUM(B23:B30)</f>
        <v>13095533.390752451</v>
      </c>
      <c r="C31" s="26">
        <f t="shared" si="1"/>
        <v>2693001.8238815563</v>
      </c>
      <c r="D31" s="9"/>
      <c r="E31" s="15"/>
      <c r="F31" s="13"/>
      <c r="G31" s="15"/>
      <c r="H31" s="26"/>
    </row>
    <row r="32" spans="1:8" ht="15.75" thickTop="1" x14ac:dyDescent="0.25">
      <c r="A32" s="8"/>
      <c r="B32" s="17"/>
      <c r="C32" s="17"/>
      <c r="D32" s="18"/>
      <c r="E32" s="19"/>
      <c r="F32" s="20"/>
      <c r="G32" s="19"/>
      <c r="H32" s="16"/>
    </row>
    <row r="33" spans="1:8" x14ac:dyDescent="0.25">
      <c r="A33" s="8" t="s">
        <v>27</v>
      </c>
      <c r="B33" s="17">
        <v>700000</v>
      </c>
      <c r="C33" s="17">
        <v>478000</v>
      </c>
      <c r="D33" s="20"/>
      <c r="E33" s="19"/>
      <c r="F33" s="20"/>
      <c r="G33" s="19"/>
      <c r="H33" s="17"/>
    </row>
    <row r="34" spans="1:8" x14ac:dyDescent="0.25">
      <c r="A34" s="8" t="s">
        <v>28</v>
      </c>
      <c r="B34" s="17">
        <v>850000</v>
      </c>
      <c r="C34" s="17">
        <v>500000</v>
      </c>
      <c r="D34" s="40"/>
      <c r="E34" s="4"/>
      <c r="F34" s="40"/>
      <c r="G34" s="4"/>
      <c r="H34" s="17"/>
    </row>
    <row r="35" spans="1:8" x14ac:dyDescent="0.25">
      <c r="A35" t="s">
        <v>29</v>
      </c>
      <c r="B35" s="21">
        <v>410535.94418663019</v>
      </c>
      <c r="C35" s="21"/>
      <c r="D35" s="29"/>
      <c r="E35" s="30"/>
      <c r="F35" s="41"/>
      <c r="G35" s="42"/>
      <c r="H35" s="17"/>
    </row>
    <row r="36" spans="1:8" x14ac:dyDescent="0.25">
      <c r="A36" t="s">
        <v>30</v>
      </c>
      <c r="B36" s="21">
        <v>836997</v>
      </c>
      <c r="C36" s="21">
        <v>1042503</v>
      </c>
      <c r="D36" s="43"/>
      <c r="E36" s="44"/>
      <c r="F36" s="45"/>
      <c r="G36" s="44"/>
      <c r="H36" s="17"/>
    </row>
    <row r="37" spans="1:8" x14ac:dyDescent="0.25">
      <c r="A37" t="s">
        <v>31</v>
      </c>
      <c r="B37" s="21">
        <v>450000</v>
      </c>
      <c r="C37" s="21">
        <v>150000</v>
      </c>
      <c r="D37" s="39"/>
      <c r="E37" s="38"/>
      <c r="F37" s="45"/>
      <c r="G37" s="44"/>
      <c r="H37" s="17"/>
    </row>
    <row r="38" spans="1:8" x14ac:dyDescent="0.25">
      <c r="A38" t="s">
        <v>32</v>
      </c>
      <c r="B38" s="21">
        <v>3500000</v>
      </c>
      <c r="C38" s="21">
        <v>170000</v>
      </c>
      <c r="D38" s="39"/>
      <c r="E38" s="38"/>
      <c r="F38" s="45"/>
      <c r="G38" s="44"/>
      <c r="H38" s="17"/>
    </row>
    <row r="39" spans="1:8" x14ac:dyDescent="0.25">
      <c r="A39" t="s">
        <v>33</v>
      </c>
      <c r="B39" s="21">
        <f>B20</f>
        <v>6348000.1823881557</v>
      </c>
      <c r="C39" s="21">
        <f>C20</f>
        <v>352499.08805922186</v>
      </c>
      <c r="D39" s="43"/>
      <c r="E39" s="44"/>
      <c r="F39" s="43"/>
      <c r="G39" s="44"/>
      <c r="H39" s="21"/>
    </row>
    <row r="40" spans="1:8" x14ac:dyDescent="0.25">
      <c r="A40" s="31" t="s">
        <v>34</v>
      </c>
      <c r="B40" s="32"/>
      <c r="C40" s="32"/>
      <c r="D40" s="35"/>
      <c r="E40" s="31"/>
      <c r="F40" s="31"/>
      <c r="G40" s="31"/>
      <c r="H40" s="32"/>
    </row>
    <row r="41" spans="1:8" x14ac:dyDescent="0.25">
      <c r="A41" s="31"/>
      <c r="B41" s="32"/>
      <c r="C41" s="32"/>
      <c r="D41" s="35"/>
      <c r="E41" s="31"/>
      <c r="F41" s="31"/>
      <c r="G41" s="31"/>
      <c r="H41" s="32"/>
    </row>
    <row r="42" spans="1:8" x14ac:dyDescent="0.25">
      <c r="A42" s="31"/>
      <c r="B42" s="32"/>
      <c r="C42" s="32"/>
      <c r="D42" s="35"/>
      <c r="E42" s="31"/>
      <c r="F42" s="31"/>
      <c r="G42" s="31"/>
      <c r="H42" s="32"/>
    </row>
    <row r="43" spans="1:8" ht="15.75" thickBot="1" x14ac:dyDescent="0.3">
      <c r="A43" t="s">
        <v>35</v>
      </c>
      <c r="B43" s="25">
        <f>SUM(B33:B42)</f>
        <v>13095533.126574785</v>
      </c>
      <c r="C43" s="25">
        <f>SUM(C33:C42)</f>
        <v>2693002.0880592219</v>
      </c>
      <c r="D43" s="27"/>
      <c r="E43" s="28"/>
      <c r="F43" s="27"/>
      <c r="G43" s="28"/>
      <c r="H43" s="25"/>
    </row>
    <row r="44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2016-01-01T18:45:18Z</dcterms:modified>
</cp:coreProperties>
</file>